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-15" windowWidth="28515" windowHeight="6840" tabRatio="820"/>
  </bookViews>
  <sheets>
    <sheet name="2.Финансовое Исполнение ГП РО" sheetId="9" r:id="rId1"/>
  </sheets>
  <definedNames>
    <definedName name="_xlnm._FilterDatabase" localSheetId="0" hidden="1">'2.Финансовое Исполнение ГП РО'!$A$5:$L$32</definedName>
    <definedName name="_xlnm.Print_Area" localSheetId="0">'2.Финансовое Исполнение ГП РО'!$A$1:$L$34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9" l="1"/>
  <c r="E19" i="9"/>
  <c r="E20" i="9"/>
  <c r="D19" i="9"/>
  <c r="D20" i="9"/>
  <c r="E18" i="9"/>
  <c r="D18" i="9"/>
  <c r="E16" i="9"/>
  <c r="D16" i="9"/>
  <c r="E15" i="9"/>
  <c r="D15" i="9"/>
  <c r="D32" i="9"/>
  <c r="E31" i="9"/>
  <c r="E30" i="9"/>
  <c r="D31" i="9"/>
  <c r="D30" i="9"/>
  <c r="K17" i="9" l="1"/>
  <c r="J17" i="9"/>
  <c r="H17" i="9"/>
  <c r="I21" i="9"/>
  <c r="E21" i="9"/>
  <c r="D21" i="9"/>
  <c r="F21" i="9" l="1"/>
  <c r="K9" i="9" l="1"/>
  <c r="J9" i="9"/>
  <c r="E22" i="9" l="1"/>
  <c r="G25" i="9"/>
  <c r="E25" i="9"/>
  <c r="I32" i="9" l="1"/>
  <c r="I31" i="9"/>
  <c r="G29" i="9"/>
  <c r="D27" i="9"/>
  <c r="D26" i="9"/>
  <c r="H25" i="9"/>
  <c r="K24" i="9"/>
  <c r="L24" i="9" s="1"/>
  <c r="I24" i="9"/>
  <c r="D24" i="9"/>
  <c r="J23" i="9"/>
  <c r="G23" i="9"/>
  <c r="D23" i="9" s="1"/>
  <c r="L22" i="9"/>
  <c r="I22" i="9"/>
  <c r="D22" i="9"/>
  <c r="I20" i="9"/>
  <c r="I19" i="9"/>
  <c r="I18" i="9"/>
  <c r="G14" i="9"/>
  <c r="D14" i="9" s="1"/>
  <c r="I13" i="9"/>
  <c r="D13" i="9"/>
  <c r="I12" i="9"/>
  <c r="E12" i="9"/>
  <c r="D12" i="9"/>
  <c r="L10" i="9"/>
  <c r="L9" i="9" s="1"/>
  <c r="K10" i="9"/>
  <c r="K7" i="9" s="1"/>
  <c r="J10" i="9"/>
  <c r="J7" i="9" s="1"/>
  <c r="G28" i="9" l="1"/>
  <c r="D29" i="9"/>
  <c r="F22" i="9"/>
  <c r="D17" i="9"/>
  <c r="J8" i="9"/>
  <c r="J6" i="9" s="1"/>
  <c r="G8" i="9"/>
  <c r="L17" i="9"/>
  <c r="F18" i="9"/>
  <c r="F16" i="9"/>
  <c r="F19" i="9"/>
  <c r="I11" i="9"/>
  <c r="E32" i="9"/>
  <c r="F32" i="9" s="1"/>
  <c r="E13" i="9"/>
  <c r="E11" i="9" s="1"/>
  <c r="D25" i="9"/>
  <c r="E17" i="9"/>
  <c r="H23" i="9"/>
  <c r="G10" i="9"/>
  <c r="G7" i="9" s="1"/>
  <c r="D7" i="9" s="1"/>
  <c r="H29" i="9"/>
  <c r="F31" i="9"/>
  <c r="I17" i="9"/>
  <c r="E24" i="9"/>
  <c r="F24" i="9" s="1"/>
  <c r="I16" i="9"/>
  <c r="D11" i="9"/>
  <c r="H14" i="9"/>
  <c r="F20" i="9"/>
  <c r="F30" i="9"/>
  <c r="F15" i="9"/>
  <c r="F12" i="9"/>
  <c r="K23" i="9"/>
  <c r="K8" i="9" s="1"/>
  <c r="I15" i="9"/>
  <c r="I30" i="9"/>
  <c r="L8" i="9" l="1"/>
  <c r="L7" i="9" s="1"/>
  <c r="H28" i="9"/>
  <c r="E28" i="9" s="1"/>
  <c r="E29" i="9"/>
  <c r="I14" i="9"/>
  <c r="E14" i="9"/>
  <c r="E10" i="9" s="1"/>
  <c r="G9" i="9"/>
  <c r="D9" i="9" s="1"/>
  <c r="D28" i="9"/>
  <c r="D8" i="9"/>
  <c r="I28" i="9"/>
  <c r="H9" i="9"/>
  <c r="E9" i="9" s="1"/>
  <c r="H8" i="9"/>
  <c r="E8" i="9" s="1"/>
  <c r="D10" i="9"/>
  <c r="F14" i="9"/>
  <c r="I23" i="9"/>
  <c r="F13" i="9"/>
  <c r="G6" i="9"/>
  <c r="D6" i="9" s="1"/>
  <c r="F17" i="9"/>
  <c r="H10" i="9"/>
  <c r="E23" i="9"/>
  <c r="I29" i="9"/>
  <c r="F11" i="9"/>
  <c r="K6" i="9"/>
  <c r="L6" i="9" s="1"/>
  <c r="L23" i="9"/>
  <c r="F8" i="9" l="1"/>
  <c r="I9" i="9"/>
  <c r="I8" i="9"/>
  <c r="H7" i="9"/>
  <c r="E7" i="9" s="1"/>
  <c r="F29" i="9"/>
  <c r="I10" i="9"/>
  <c r="F23" i="9"/>
  <c r="F28" i="9"/>
  <c r="F9" i="9"/>
  <c r="F10" i="9"/>
  <c r="H6" i="9" l="1"/>
  <c r="I6" i="9" s="1"/>
  <c r="I7" i="9"/>
  <c r="F7" i="9"/>
  <c r="E6" i="9" l="1"/>
  <c r="F6" i="9" s="1"/>
</calcChain>
</file>

<file path=xl/sharedStrings.xml><?xml version="1.0" encoding="utf-8"?>
<sst xmlns="http://schemas.openxmlformats.org/spreadsheetml/2006/main" count="83" uniqueCount="61">
  <si>
    <t>№ п/п</t>
  </si>
  <si>
    <t>областной бюджет</t>
  </si>
  <si>
    <t>ГРБС</t>
  </si>
  <si>
    <t>Всего</t>
  </si>
  <si>
    <t>В том числе</t>
  </si>
  <si>
    <t xml:space="preserve">% испол-нения </t>
  </si>
  <si>
    <t>федеральный бюджет</t>
  </si>
  <si>
    <t>Итого по программе, в том числе:</t>
  </si>
  <si>
    <t>всего по региональным проектам</t>
  </si>
  <si>
    <t>всего по ведомственным проектам</t>
  </si>
  <si>
    <t>всего по комплексу процессных мероприятий</t>
  </si>
  <si>
    <t>Минстрой РО</t>
  </si>
  <si>
    <t>МТСЗН РО</t>
  </si>
  <si>
    <t>1.1.</t>
  </si>
  <si>
    <t xml:space="preserve">Региональный проект "Жилье (Рязанская область)", всего, в том числе
</t>
  </si>
  <si>
    <t>1.1.1.</t>
  </si>
  <si>
    <t xml:space="preserve">Мероприятие (результат)
"Обеспечен ввод жилья в Рязанской области за период 2019-2030 гг. не менее 11,162 млн кв. м" в том числе
</t>
  </si>
  <si>
    <t>1.1.1.1.</t>
  </si>
  <si>
    <t xml:space="preserve">Мероприятие (результат) "Построена (реконструирована) коммунальная и транспортная инфраструктура"
</t>
  </si>
  <si>
    <t>1.1.1.2.</t>
  </si>
  <si>
    <t xml:space="preserve">Мероприятие (результат)
"Реализованы инфраструктурные проекты за счет бюджетных кредитов"
</t>
  </si>
  <si>
    <t>1.1.2.</t>
  </si>
  <si>
    <t xml:space="preserve">Мероприятие (результат)
"Улучшены жилищные условия семей" в том числе
</t>
  </si>
  <si>
    <t>1.1.2.1.</t>
  </si>
  <si>
    <t xml:space="preserve">Мероприятие (результат)
"Гражданам предоставлены социальные выплаты:
на уплату части первоначального взноса при получении ипотечного кредита (займа) на строительство индивидуального жилого дома;
на возмещение затрат на уплату процентной ставки по кредитам (займам), полученным на строительство индивидуального жилого дома;
на погашение основной суммы долга по ипотечному кредиту (займу)"
</t>
  </si>
  <si>
    <t>1.1.2.2.</t>
  </si>
  <si>
    <t xml:space="preserve">Мероприятие (результат)
"Граждане, улучшили жилищные условия с помощью льготных ипотечных кредитов (займов), предоставленных на приобретение (строительство) жилых помещений"
</t>
  </si>
  <si>
    <t>1.2.</t>
  </si>
  <si>
    <t xml:space="preserve">Ведомственный проект "Газификация населенных пунктов Рязанской области", всего, в том числе
</t>
  </si>
  <si>
    <t>1.2.1.</t>
  </si>
  <si>
    <t xml:space="preserve">Мероприятие (результат)
"Построены газораспределительные сети муниципальной собственности"
</t>
  </si>
  <si>
    <t>1.2.2.</t>
  </si>
  <si>
    <t xml:space="preserve">Мероприятие (результат)
"Гражданам предоставлена единовременная денежная выплата на газификацию жилого помещения"
</t>
  </si>
  <si>
    <t>1.2.3.</t>
  </si>
  <si>
    <t xml:space="preserve">Мероприятие (результат)
"Гражданам предоставлена субсидия при догазификации жилого помещения
</t>
  </si>
  <si>
    <t>1.3.</t>
  </si>
  <si>
    <t xml:space="preserve">Ведомственный проект "Обеспечение детей-сирот жилыми помещениями", всего, в том числе
</t>
  </si>
  <si>
    <t>1.3.1.</t>
  </si>
  <si>
    <t xml:space="preserve">Мероприятие (результат)
"Обеспечено финансирование осуществления органами местного самоуправления муниципальных районов, муниципальных и городских округов Рязанской области отдельных переданных государственных полномочий Рязанской области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
</t>
  </si>
  <si>
    <t>Комплекс процессных мероприятий</t>
  </si>
  <si>
    <t xml:space="preserve">Задача "Обеспечение эффективного исполнения государственных функций в сфере реализации государственной программы Рязанской области"
</t>
  </si>
  <si>
    <t xml:space="preserve">Мероприятие (результат) "Обеспечена деятельность Минстроя РО"
</t>
  </si>
  <si>
    <t xml:space="preserve">Мероприятие (результат) "Обеспечена деятельность ГКУ УКС РО"
</t>
  </si>
  <si>
    <t>1.1.3.</t>
  </si>
  <si>
    <t xml:space="preserve">Мероприятие (результат)
"Обеспечено финансирование осуществления органами местного самоуправления муниципальных районов, муниципальных округов, городских округов Рязанской области отдельных переданных государственных полномочий Рязанской области по постановке на учет и учету граждан, имеющих право на получение жилищных субсидий в соответствии с Федеральным законом "О жилищных субсидиях гражданам, выезжающим из районов Крайнего Севера и приравненных к ним местностей"
</t>
  </si>
  <si>
    <t>1.2.4.</t>
  </si>
  <si>
    <t>Мероприятие (результат) "Обеспечено заключение договоров между физическими лицами и газораспределительными организациями" (догазификация жилого помещения).</t>
  </si>
  <si>
    <t>1.4.</t>
  </si>
  <si>
    <t xml:space="preserve">Ведомственный проект "Строительство (реконструкция) объектов государственной собственности Рязанской области", всего, в том числе
</t>
  </si>
  <si>
    <t>1.4.1.</t>
  </si>
  <si>
    <t xml:space="preserve">Мероприятие (результат)
"Подготовлена проектная документация на строительство объекта "Административное здание по ул. Новая в г. Рязани для размещения исполнительных органов Рязанской области"
</t>
  </si>
  <si>
    <t>1.4.2.</t>
  </si>
  <si>
    <t xml:space="preserve">Мероприятие (результат)
"Проведена государственная экспертиза проектной документации на строительство объекта "Административное здание по ул. Новая в г. Рязани для размещения исполнительных органов Рязанской области"
</t>
  </si>
  <si>
    <t xml:space="preserve">Наименование </t>
  </si>
  <si>
    <t>План на год, тыс. руб.</t>
  </si>
  <si>
    <t>Кассовое исполнение,тыс. руб.</t>
  </si>
  <si>
    <t>план на год,  тыс. руб.</t>
  </si>
  <si>
    <t>Кассовое исполнение, тыс.руб.</t>
  </si>
  <si>
    <t>Мероприятие (результат) "Подготовлена документация на разработку схемы газоснабжения и газификации Рязанской области"</t>
  </si>
  <si>
    <t>1.2.5.</t>
  </si>
  <si>
    <t>Отчет о ходе реализации государственной программы Рязанской области 
"Социальное и экономическое развитие населенных пунктов"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</si>
</sst>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/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6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="120" zoomScaleNormal="100" zoomScaleSheetLayoutView="12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" sqref="A2:L4"/>
    </sheetView>
  </sheetViews>
  <sheetFormatPr defaultColWidth="9.140625" defaultRowHeight="15" x14ac:dyDescent="0.25"/>
  <cols>
    <col min="1" max="1" width="9.140625" style="19" customWidth="1"/>
    <col min="2" max="2" width="57.85546875" style="5" customWidth="1"/>
    <col min="3" max="3" width="16" style="5" customWidth="1"/>
    <col min="4" max="4" width="16.42578125" style="5" customWidth="1"/>
    <col min="5" max="5" width="14" style="5" customWidth="1"/>
    <col min="6" max="6" width="9.5703125" style="5" customWidth="1"/>
    <col min="7" max="7" width="14" style="5" customWidth="1"/>
    <col min="8" max="8" width="13.7109375" style="5" customWidth="1"/>
    <col min="9" max="9" width="9.28515625" style="5" customWidth="1"/>
    <col min="10" max="10" width="12.85546875" style="5" customWidth="1"/>
    <col min="11" max="11" width="12.5703125" style="5" customWidth="1"/>
    <col min="12" max="12" width="10.28515625" style="5" customWidth="1"/>
    <col min="13" max="16384" width="9.140625" style="5"/>
  </cols>
  <sheetData>
    <row r="1" spans="1:12" s="11" customFormat="1" ht="53.25" customHeight="1" x14ac:dyDescent="0.25">
      <c r="A1" s="32" t="s">
        <v>60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5.75" x14ac:dyDescent="0.25">
      <c r="A2" s="33" t="s">
        <v>0</v>
      </c>
      <c r="B2" s="31" t="s">
        <v>53</v>
      </c>
      <c r="C2" s="31" t="s">
        <v>2</v>
      </c>
      <c r="D2" s="31" t="s">
        <v>3</v>
      </c>
      <c r="E2" s="31"/>
      <c r="F2" s="31"/>
      <c r="G2" s="31" t="s">
        <v>4</v>
      </c>
      <c r="H2" s="31"/>
      <c r="I2" s="31"/>
      <c r="J2" s="31"/>
      <c r="K2" s="31"/>
      <c r="L2" s="31"/>
    </row>
    <row r="3" spans="1:12" ht="15.75" x14ac:dyDescent="0.25">
      <c r="A3" s="33"/>
      <c r="B3" s="31"/>
      <c r="C3" s="31"/>
      <c r="D3" s="31" t="s">
        <v>54</v>
      </c>
      <c r="E3" s="31" t="s">
        <v>55</v>
      </c>
      <c r="F3" s="31" t="s">
        <v>5</v>
      </c>
      <c r="G3" s="31" t="s">
        <v>1</v>
      </c>
      <c r="H3" s="31"/>
      <c r="I3" s="31"/>
      <c r="J3" s="31" t="s">
        <v>6</v>
      </c>
      <c r="K3" s="31"/>
      <c r="L3" s="31"/>
    </row>
    <row r="4" spans="1:12" ht="47.25" x14ac:dyDescent="0.25">
      <c r="A4" s="33"/>
      <c r="B4" s="31"/>
      <c r="C4" s="31"/>
      <c r="D4" s="31"/>
      <c r="E4" s="31"/>
      <c r="F4" s="31"/>
      <c r="G4" s="30" t="s">
        <v>56</v>
      </c>
      <c r="H4" s="30" t="s">
        <v>57</v>
      </c>
      <c r="I4" s="30" t="s">
        <v>5</v>
      </c>
      <c r="J4" s="30" t="s">
        <v>56</v>
      </c>
      <c r="K4" s="30" t="s">
        <v>57</v>
      </c>
      <c r="L4" s="30" t="s">
        <v>5</v>
      </c>
    </row>
    <row r="5" spans="1:12" ht="15.75" x14ac:dyDescent="0.25">
      <c r="A5" s="1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</row>
    <row r="6" spans="1:12" s="11" customFormat="1" ht="15.75" x14ac:dyDescent="0.25">
      <c r="A6" s="14"/>
      <c r="B6" s="13" t="s">
        <v>7</v>
      </c>
      <c r="C6" s="10"/>
      <c r="D6" s="7">
        <f>G6+J6</f>
        <v>1421888.1674800001</v>
      </c>
      <c r="E6" s="7">
        <f>H6+K6</f>
        <v>1098993.3562399999</v>
      </c>
      <c r="F6" s="7">
        <f>E6/D6*100</f>
        <v>77.291124673168639</v>
      </c>
      <c r="G6" s="7">
        <f>G7+G9+G8</f>
        <v>1396928.4674800001</v>
      </c>
      <c r="H6" s="7">
        <f>H7+H9+H8</f>
        <v>1074033.6562399999</v>
      </c>
      <c r="I6" s="7">
        <f>H6/G6*100</f>
        <v>76.885372532890756</v>
      </c>
      <c r="J6" s="7">
        <f>J7+J9+J8</f>
        <v>24959.699999999997</v>
      </c>
      <c r="K6" s="7">
        <f>K7+K9+K8</f>
        <v>24959.699999999997</v>
      </c>
      <c r="L6" s="7">
        <f>K6/J6*100</f>
        <v>100</v>
      </c>
    </row>
    <row r="7" spans="1:12" s="11" customFormat="1" ht="15.75" x14ac:dyDescent="0.25">
      <c r="A7" s="12"/>
      <c r="B7" s="13" t="s">
        <v>8</v>
      </c>
      <c r="C7" s="10"/>
      <c r="D7" s="7">
        <f t="shared" ref="D7:E9" si="0">G7+J7</f>
        <v>610800.72146000003</v>
      </c>
      <c r="E7" s="7">
        <f t="shared" si="0"/>
        <v>428049.61187000002</v>
      </c>
      <c r="F7" s="7">
        <f>E7/D7*100</f>
        <v>70.080076337636086</v>
      </c>
      <c r="G7" s="7">
        <f>G10</f>
        <v>610800.72146000003</v>
      </c>
      <c r="H7" s="7">
        <f>H10</f>
        <v>428049.61187000002</v>
      </c>
      <c r="I7" s="7">
        <f>H7/G7*100</f>
        <v>70.080076337636086</v>
      </c>
      <c r="J7" s="7">
        <f>J10</f>
        <v>0</v>
      </c>
      <c r="K7" s="7">
        <f>K10</f>
        <v>0</v>
      </c>
      <c r="L7" s="7">
        <f t="shared" ref="E7:L10" si="1">L8+L11</f>
        <v>100</v>
      </c>
    </row>
    <row r="8" spans="1:12" s="11" customFormat="1" ht="15.75" x14ac:dyDescent="0.25">
      <c r="A8" s="12"/>
      <c r="B8" s="13" t="s">
        <v>9</v>
      </c>
      <c r="C8" s="10"/>
      <c r="D8" s="7">
        <f t="shared" si="0"/>
        <v>672020.31629999995</v>
      </c>
      <c r="E8" s="7">
        <f t="shared" si="0"/>
        <v>534959.88382999995</v>
      </c>
      <c r="F8" s="7">
        <f>E8/D8*100</f>
        <v>79.604718913168369</v>
      </c>
      <c r="G8" s="7">
        <f>G17+G23+G25</f>
        <v>647060.61629999999</v>
      </c>
      <c r="H8" s="7">
        <f>H17+H23+H25</f>
        <v>510000.18382999999</v>
      </c>
      <c r="I8" s="7">
        <f>H8/G8*100</f>
        <v>78.817991851561857</v>
      </c>
      <c r="J8" s="7">
        <f>J17+J23+J25</f>
        <v>24959.699999999997</v>
      </c>
      <c r="K8" s="7">
        <f>K17+K23+K25</f>
        <v>24959.699999999997</v>
      </c>
      <c r="L8" s="7">
        <f>K8/J8*100</f>
        <v>100</v>
      </c>
    </row>
    <row r="9" spans="1:12" s="11" customFormat="1" ht="15.75" x14ac:dyDescent="0.25">
      <c r="A9" s="12"/>
      <c r="B9" s="13" t="s">
        <v>10</v>
      </c>
      <c r="C9" s="10"/>
      <c r="D9" s="7">
        <f t="shared" si="0"/>
        <v>139067.12972</v>
      </c>
      <c r="E9" s="7">
        <f t="shared" si="0"/>
        <v>135983.86053999999</v>
      </c>
      <c r="F9" s="7">
        <f>E9/D9*100</f>
        <v>97.782891481108507</v>
      </c>
      <c r="G9" s="7">
        <f>G28</f>
        <v>139067.12972</v>
      </c>
      <c r="H9" s="7">
        <f>H28</f>
        <v>135983.86053999999</v>
      </c>
      <c r="I9" s="7">
        <f>H9/G9*100</f>
        <v>97.782891481108507</v>
      </c>
      <c r="J9" s="7">
        <f>J28</f>
        <v>0</v>
      </c>
      <c r="K9" s="7">
        <f>K28</f>
        <v>0</v>
      </c>
      <c r="L9" s="7">
        <f t="shared" si="1"/>
        <v>0</v>
      </c>
    </row>
    <row r="10" spans="1:12" s="11" customFormat="1" ht="33.75" customHeight="1" x14ac:dyDescent="0.25">
      <c r="A10" s="8" t="s">
        <v>13</v>
      </c>
      <c r="B10" s="9" t="s">
        <v>14</v>
      </c>
      <c r="C10" s="10"/>
      <c r="D10" s="7">
        <f>D11+D14</f>
        <v>610800.72146000003</v>
      </c>
      <c r="E10" s="7">
        <f t="shared" si="1"/>
        <v>428049.61187000002</v>
      </c>
      <c r="F10" s="7">
        <f t="shared" ref="F10:F32" si="2">E10/D10*100</f>
        <v>70.080076337636086</v>
      </c>
      <c r="G10" s="7">
        <f t="shared" si="1"/>
        <v>610800.72146000003</v>
      </c>
      <c r="H10" s="7">
        <f t="shared" si="1"/>
        <v>428049.61187000002</v>
      </c>
      <c r="I10" s="7">
        <f t="shared" ref="I10:I32" si="3">H10/G10*100</f>
        <v>70.080076337636086</v>
      </c>
      <c r="J10" s="7">
        <f t="shared" si="1"/>
        <v>0</v>
      </c>
      <c r="K10" s="7">
        <f t="shared" si="1"/>
        <v>0</v>
      </c>
      <c r="L10" s="7">
        <f t="shared" si="1"/>
        <v>0</v>
      </c>
    </row>
    <row r="11" spans="1:12" ht="50.25" customHeight="1" x14ac:dyDescent="0.25">
      <c r="A11" s="1" t="s">
        <v>15</v>
      </c>
      <c r="B11" s="2" t="s">
        <v>16</v>
      </c>
      <c r="C11" s="6" t="s">
        <v>11</v>
      </c>
      <c r="D11" s="4">
        <f>D12+D13</f>
        <v>553643.47906000004</v>
      </c>
      <c r="E11" s="4">
        <f>E12+E13</f>
        <v>373248.21906000003</v>
      </c>
      <c r="F11" s="4">
        <f t="shared" si="2"/>
        <v>67.416710062894097</v>
      </c>
      <c r="G11" s="4">
        <v>553643.47906000004</v>
      </c>
      <c r="H11" s="4">
        <v>373248.21906000003</v>
      </c>
      <c r="I11" s="4">
        <f t="shared" si="3"/>
        <v>67.416710062894097</v>
      </c>
      <c r="J11" s="4">
        <v>0</v>
      </c>
      <c r="K11" s="4">
        <v>0</v>
      </c>
      <c r="L11" s="4">
        <v>0</v>
      </c>
    </row>
    <row r="12" spans="1:12" ht="37.5" customHeight="1" x14ac:dyDescent="0.25">
      <c r="A12" s="1" t="s">
        <v>17</v>
      </c>
      <c r="B12" s="2" t="s">
        <v>18</v>
      </c>
      <c r="C12" s="6" t="s">
        <v>11</v>
      </c>
      <c r="D12" s="4">
        <f t="shared" ref="D12:E20" si="4">G12+J12</f>
        <v>59653.479059999998</v>
      </c>
      <c r="E12" s="4">
        <f t="shared" si="4"/>
        <v>52546.147560000005</v>
      </c>
      <c r="F12" s="4">
        <f t="shared" si="2"/>
        <v>88.085637900764553</v>
      </c>
      <c r="G12" s="4">
        <v>59653.479059999998</v>
      </c>
      <c r="H12" s="4">
        <v>52546.147560000005</v>
      </c>
      <c r="I12" s="4">
        <f t="shared" si="3"/>
        <v>88.085637900764553</v>
      </c>
      <c r="J12" s="4">
        <v>0</v>
      </c>
      <c r="K12" s="4">
        <v>0</v>
      </c>
      <c r="L12" s="4">
        <v>0</v>
      </c>
    </row>
    <row r="13" spans="1:12" ht="50.25" customHeight="1" x14ac:dyDescent="0.25">
      <c r="A13" s="1" t="s">
        <v>19</v>
      </c>
      <c r="B13" s="2" t="s">
        <v>20</v>
      </c>
      <c r="C13" s="6" t="s">
        <v>11</v>
      </c>
      <c r="D13" s="4">
        <f t="shared" si="4"/>
        <v>493990</v>
      </c>
      <c r="E13" s="4">
        <f t="shared" si="4"/>
        <v>320702.07150000002</v>
      </c>
      <c r="F13" s="4">
        <f t="shared" si="2"/>
        <v>64.920761857527481</v>
      </c>
      <c r="G13" s="4">
        <v>493990</v>
      </c>
      <c r="H13" s="4">
        <v>320702.07150000002</v>
      </c>
      <c r="I13" s="4">
        <f t="shared" si="3"/>
        <v>64.920761857527481</v>
      </c>
      <c r="J13" s="4">
        <v>0</v>
      </c>
      <c r="K13" s="4">
        <v>0</v>
      </c>
      <c r="L13" s="4">
        <v>0</v>
      </c>
    </row>
    <row r="14" spans="1:12" ht="35.25" customHeight="1" x14ac:dyDescent="0.25">
      <c r="A14" s="1" t="s">
        <v>21</v>
      </c>
      <c r="B14" s="2" t="s">
        <v>22</v>
      </c>
      <c r="C14" s="6" t="s">
        <v>11</v>
      </c>
      <c r="D14" s="4">
        <f t="shared" si="4"/>
        <v>57157.242400000003</v>
      </c>
      <c r="E14" s="4">
        <f t="shared" si="4"/>
        <v>54801.392809999998</v>
      </c>
      <c r="F14" s="4">
        <f t="shared" si="2"/>
        <v>95.878300822294378</v>
      </c>
      <c r="G14" s="4">
        <f>G15+G16</f>
        <v>57157.242400000003</v>
      </c>
      <c r="H14" s="4">
        <f>H15+H16</f>
        <v>54801.392809999998</v>
      </c>
      <c r="I14" s="4">
        <f t="shared" si="3"/>
        <v>95.878300822294378</v>
      </c>
      <c r="J14" s="4">
        <v>0</v>
      </c>
      <c r="K14" s="4">
        <v>0</v>
      </c>
      <c r="L14" s="4">
        <v>0</v>
      </c>
    </row>
    <row r="15" spans="1:12" ht="156" customHeight="1" x14ac:dyDescent="0.25">
      <c r="A15" s="1" t="s">
        <v>23</v>
      </c>
      <c r="B15" s="2" t="s">
        <v>24</v>
      </c>
      <c r="C15" s="6" t="s">
        <v>11</v>
      </c>
      <c r="D15" s="4">
        <f t="shared" si="4"/>
        <v>7157.2424000000001</v>
      </c>
      <c r="E15" s="4">
        <f t="shared" si="4"/>
        <v>4801.3928099999994</v>
      </c>
      <c r="F15" s="4">
        <f t="shared" si="2"/>
        <v>67.084395660540991</v>
      </c>
      <c r="G15" s="4">
        <v>7157.2424000000001</v>
      </c>
      <c r="H15" s="4">
        <v>4801.3928099999994</v>
      </c>
      <c r="I15" s="4">
        <f t="shared" si="3"/>
        <v>67.084395660540991</v>
      </c>
      <c r="J15" s="4">
        <v>0</v>
      </c>
      <c r="K15" s="4">
        <v>0</v>
      </c>
      <c r="L15" s="4">
        <v>0</v>
      </c>
    </row>
    <row r="16" spans="1:12" ht="66" customHeight="1" x14ac:dyDescent="0.25">
      <c r="A16" s="1" t="s">
        <v>25</v>
      </c>
      <c r="B16" s="2" t="s">
        <v>26</v>
      </c>
      <c r="C16" s="6" t="s">
        <v>11</v>
      </c>
      <c r="D16" s="4">
        <f t="shared" si="4"/>
        <v>50000</v>
      </c>
      <c r="E16" s="4">
        <f t="shared" si="4"/>
        <v>50000</v>
      </c>
      <c r="F16" s="4">
        <f t="shared" si="2"/>
        <v>100</v>
      </c>
      <c r="G16" s="4">
        <v>50000</v>
      </c>
      <c r="H16" s="4">
        <v>50000</v>
      </c>
      <c r="I16" s="4">
        <f t="shared" si="3"/>
        <v>100</v>
      </c>
      <c r="J16" s="4">
        <v>0</v>
      </c>
      <c r="K16" s="4">
        <v>0</v>
      </c>
      <c r="L16" s="4">
        <v>0</v>
      </c>
    </row>
    <row r="17" spans="1:12" s="11" customFormat="1" ht="34.5" customHeight="1" x14ac:dyDescent="0.25">
      <c r="A17" s="8" t="s">
        <v>27</v>
      </c>
      <c r="B17" s="9" t="s">
        <v>28</v>
      </c>
      <c r="C17" s="10"/>
      <c r="D17" s="7">
        <f>D18+D19+D20+D22+D21</f>
        <v>81294.826409999994</v>
      </c>
      <c r="E17" s="7">
        <f>E18+E19+E20+E22</f>
        <v>80724.790590000004</v>
      </c>
      <c r="F17" s="7">
        <f t="shared" si="2"/>
        <v>99.298804308745204</v>
      </c>
      <c r="G17" s="7">
        <f>G18+G19+G20+G22+G21</f>
        <v>66333.92641</v>
      </c>
      <c r="H17" s="7">
        <f>H18+H19+H20+H22+H21</f>
        <v>65763.890589999995</v>
      </c>
      <c r="I17" s="7">
        <f t="shared" si="3"/>
        <v>99.140657200846675</v>
      </c>
      <c r="J17" s="7">
        <f>J18+J19+J20+J22+J21</f>
        <v>14960.9</v>
      </c>
      <c r="K17" s="7">
        <f>K18+K19+K20+K22+K21</f>
        <v>14960.9</v>
      </c>
      <c r="L17" s="7">
        <f>K17/J17*100</f>
        <v>100</v>
      </c>
    </row>
    <row r="18" spans="1:12" ht="50.25" customHeight="1" x14ac:dyDescent="0.25">
      <c r="A18" s="1" t="s">
        <v>29</v>
      </c>
      <c r="B18" s="2" t="s">
        <v>30</v>
      </c>
      <c r="C18" s="6" t="s">
        <v>11</v>
      </c>
      <c r="D18" s="4">
        <f t="shared" si="4"/>
        <v>54850.370589999999</v>
      </c>
      <c r="E18" s="4">
        <f t="shared" si="4"/>
        <v>54850.370590000006</v>
      </c>
      <c r="F18" s="4">
        <f t="shared" si="2"/>
        <v>100.00000000000003</v>
      </c>
      <c r="G18" s="4">
        <v>54850.370589999999</v>
      </c>
      <c r="H18" s="4">
        <v>54850.370590000006</v>
      </c>
      <c r="I18" s="4">
        <f t="shared" si="3"/>
        <v>100.00000000000003</v>
      </c>
      <c r="J18" s="4">
        <v>0</v>
      </c>
      <c r="K18" s="4">
        <v>0</v>
      </c>
      <c r="L18" s="4">
        <v>0</v>
      </c>
    </row>
    <row r="19" spans="1:12" ht="46.5" customHeight="1" x14ac:dyDescent="0.25">
      <c r="A19" s="1" t="s">
        <v>31</v>
      </c>
      <c r="B19" s="2" t="s">
        <v>32</v>
      </c>
      <c r="C19" s="6" t="s">
        <v>12</v>
      </c>
      <c r="D19" s="4">
        <f t="shared" si="4"/>
        <v>621.77333999999996</v>
      </c>
      <c r="E19" s="4">
        <f t="shared" si="4"/>
        <v>621.77</v>
      </c>
      <c r="F19" s="4">
        <f t="shared" si="2"/>
        <v>99.999462826759341</v>
      </c>
      <c r="G19" s="4">
        <v>621.77333999999996</v>
      </c>
      <c r="H19" s="4">
        <v>621.77</v>
      </c>
      <c r="I19" s="4">
        <f t="shared" si="3"/>
        <v>99.999462826759341</v>
      </c>
      <c r="J19" s="4">
        <v>0</v>
      </c>
      <c r="K19" s="4">
        <v>0</v>
      </c>
      <c r="L19" s="4">
        <v>0</v>
      </c>
    </row>
    <row r="20" spans="1:12" ht="47.25" customHeight="1" x14ac:dyDescent="0.25">
      <c r="A20" s="1" t="s">
        <v>33</v>
      </c>
      <c r="B20" s="2" t="s">
        <v>34</v>
      </c>
      <c r="C20" s="6" t="s">
        <v>12</v>
      </c>
      <c r="D20" s="4">
        <f t="shared" si="4"/>
        <v>8271.6597500000007</v>
      </c>
      <c r="E20" s="4">
        <f t="shared" si="4"/>
        <v>8251.6299999999992</v>
      </c>
      <c r="F20" s="4">
        <f t="shared" si="2"/>
        <v>99.757850895643998</v>
      </c>
      <c r="G20" s="4">
        <v>8271.6597500000007</v>
      </c>
      <c r="H20" s="4">
        <v>8251.6299999999992</v>
      </c>
      <c r="I20" s="4">
        <f t="shared" si="3"/>
        <v>99.757850895643998</v>
      </c>
      <c r="J20" s="4">
        <v>0</v>
      </c>
      <c r="K20" s="4">
        <v>0</v>
      </c>
      <c r="L20" s="4">
        <v>0</v>
      </c>
    </row>
    <row r="21" spans="1:12" ht="47.25" x14ac:dyDescent="0.25">
      <c r="A21" s="1" t="s">
        <v>45</v>
      </c>
      <c r="B21" s="2" t="s">
        <v>58</v>
      </c>
      <c r="C21" s="6" t="s">
        <v>11</v>
      </c>
      <c r="D21" s="4">
        <f>G21+J21</f>
        <v>550</v>
      </c>
      <c r="E21" s="4">
        <f>H21+K21</f>
        <v>0</v>
      </c>
      <c r="F21" s="4">
        <f t="shared" si="2"/>
        <v>0</v>
      </c>
      <c r="G21" s="4">
        <v>550</v>
      </c>
      <c r="H21" s="4">
        <v>0</v>
      </c>
      <c r="I21" s="4">
        <f t="shared" si="3"/>
        <v>0</v>
      </c>
      <c r="J21" s="4">
        <v>0</v>
      </c>
      <c r="K21" s="4">
        <v>0</v>
      </c>
      <c r="L21" s="4">
        <v>0</v>
      </c>
    </row>
    <row r="22" spans="1:12" ht="63" x14ac:dyDescent="0.25">
      <c r="A22" s="1" t="s">
        <v>59</v>
      </c>
      <c r="B22" s="2" t="s">
        <v>46</v>
      </c>
      <c r="C22" s="6" t="s">
        <v>12</v>
      </c>
      <c r="D22" s="4">
        <f>G22+J22</f>
        <v>17001.022730000001</v>
      </c>
      <c r="E22" s="4">
        <f>H22+K22</f>
        <v>17001.02</v>
      </c>
      <c r="F22" s="4">
        <f t="shared" si="2"/>
        <v>99.999983942142521</v>
      </c>
      <c r="G22" s="4">
        <v>2040.12273</v>
      </c>
      <c r="H22" s="4">
        <v>2040.12</v>
      </c>
      <c r="I22" s="4">
        <f t="shared" si="3"/>
        <v>99.999866184521153</v>
      </c>
      <c r="J22" s="4">
        <v>14960.9</v>
      </c>
      <c r="K22" s="4">
        <v>14960.9</v>
      </c>
      <c r="L22" s="4">
        <f>K22/J22*100</f>
        <v>100</v>
      </c>
    </row>
    <row r="23" spans="1:12" s="11" customFormat="1" ht="38.25" customHeight="1" x14ac:dyDescent="0.25">
      <c r="A23" s="8" t="s">
        <v>35</v>
      </c>
      <c r="B23" s="9" t="s">
        <v>36</v>
      </c>
      <c r="C23" s="10"/>
      <c r="D23" s="7">
        <f>G23+J23</f>
        <v>590725.48989000008</v>
      </c>
      <c r="E23" s="7">
        <f>E24</f>
        <v>454235.09324000002</v>
      </c>
      <c r="F23" s="7">
        <f t="shared" si="2"/>
        <v>76.894446069118132</v>
      </c>
      <c r="G23" s="7">
        <f>G24</f>
        <v>580726.68989000004</v>
      </c>
      <c r="H23" s="7">
        <f>H24</f>
        <v>444236.29324000003</v>
      </c>
      <c r="I23" s="7">
        <f t="shared" si="3"/>
        <v>76.496620695037493</v>
      </c>
      <c r="J23" s="7">
        <f>J24</f>
        <v>9998.7999999999993</v>
      </c>
      <c r="K23" s="7">
        <f>K24</f>
        <v>9998.7999999999993</v>
      </c>
      <c r="L23" s="7">
        <f>K23/J23*100</f>
        <v>100</v>
      </c>
    </row>
    <row r="24" spans="1:12" ht="144" customHeight="1" x14ac:dyDescent="0.25">
      <c r="A24" s="1" t="s">
        <v>37</v>
      </c>
      <c r="B24" s="2" t="s">
        <v>38</v>
      </c>
      <c r="C24" s="6" t="s">
        <v>11</v>
      </c>
      <c r="D24" s="4">
        <f>G24+J24</f>
        <v>590725.48989000008</v>
      </c>
      <c r="E24" s="4">
        <f>H24+K24</f>
        <v>454235.09324000002</v>
      </c>
      <c r="F24" s="4">
        <f t="shared" si="2"/>
        <v>76.894446069118132</v>
      </c>
      <c r="G24" s="4">
        <v>580726.68989000004</v>
      </c>
      <c r="H24" s="4">
        <v>444236.29324000003</v>
      </c>
      <c r="I24" s="4">
        <f t="shared" si="3"/>
        <v>76.496620695037493</v>
      </c>
      <c r="J24" s="4">
        <v>9998.7999999999993</v>
      </c>
      <c r="K24" s="4">
        <f>9998800/1000</f>
        <v>9998.7999999999993</v>
      </c>
      <c r="L24" s="4">
        <f>K24/J24*100</f>
        <v>100</v>
      </c>
    </row>
    <row r="25" spans="1:12" s="24" customFormat="1" ht="60" hidden="1" customHeight="1" x14ac:dyDescent="0.25">
      <c r="A25" s="20" t="s">
        <v>47</v>
      </c>
      <c r="B25" s="21" t="s">
        <v>48</v>
      </c>
      <c r="C25" s="22"/>
      <c r="D25" s="23">
        <f>D26+D27</f>
        <v>0</v>
      </c>
      <c r="E25" s="23">
        <f>E26+E27</f>
        <v>0</v>
      </c>
      <c r="F25" s="23">
        <v>0</v>
      </c>
      <c r="G25" s="23">
        <f>G26+G27</f>
        <v>0</v>
      </c>
      <c r="H25" s="23">
        <f>H26+H27</f>
        <v>0</v>
      </c>
      <c r="I25" s="23">
        <v>0</v>
      </c>
      <c r="J25" s="23">
        <v>0</v>
      </c>
      <c r="K25" s="23">
        <v>0</v>
      </c>
      <c r="L25" s="23">
        <v>0</v>
      </c>
    </row>
    <row r="26" spans="1:12" s="29" customFormat="1" ht="94.5" hidden="1" x14ac:dyDescent="0.25">
      <c r="A26" s="25" t="s">
        <v>49</v>
      </c>
      <c r="B26" s="26" t="s">
        <v>50</v>
      </c>
      <c r="C26" s="27" t="s">
        <v>11</v>
      </c>
      <c r="D26" s="28">
        <f>G26</f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</row>
    <row r="27" spans="1:12" s="29" customFormat="1" ht="110.25" hidden="1" x14ac:dyDescent="0.25">
      <c r="A27" s="25" t="s">
        <v>51</v>
      </c>
      <c r="B27" s="26" t="s">
        <v>52</v>
      </c>
      <c r="C27" s="27" t="s">
        <v>11</v>
      </c>
      <c r="D27" s="28">
        <f>G27</f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</row>
    <row r="28" spans="1:12" s="11" customFormat="1" ht="15.75" x14ac:dyDescent="0.25">
      <c r="A28" s="8"/>
      <c r="B28" s="13" t="s">
        <v>39</v>
      </c>
      <c r="C28" s="10"/>
      <c r="D28" s="7">
        <f t="shared" ref="D28:E31" si="5">G28+J28</f>
        <v>139067.12972</v>
      </c>
      <c r="E28" s="7">
        <f t="shared" si="5"/>
        <v>135983.86053999999</v>
      </c>
      <c r="F28" s="7">
        <f t="shared" si="2"/>
        <v>97.782891481108507</v>
      </c>
      <c r="G28" s="7">
        <f>G29</f>
        <v>139067.12972</v>
      </c>
      <c r="H28" s="7">
        <f>H29</f>
        <v>135983.86053999999</v>
      </c>
      <c r="I28" s="7">
        <f t="shared" si="3"/>
        <v>97.782891481108507</v>
      </c>
      <c r="J28" s="7">
        <v>0</v>
      </c>
      <c r="K28" s="7">
        <v>0</v>
      </c>
      <c r="L28" s="7">
        <v>0</v>
      </c>
    </row>
    <row r="29" spans="1:12" s="11" customFormat="1" ht="49.5" customHeight="1" x14ac:dyDescent="0.25">
      <c r="A29" s="8" t="s">
        <v>13</v>
      </c>
      <c r="B29" s="9" t="s">
        <v>40</v>
      </c>
      <c r="C29" s="10"/>
      <c r="D29" s="7">
        <f t="shared" si="5"/>
        <v>139067.12972</v>
      </c>
      <c r="E29" s="7">
        <f t="shared" si="5"/>
        <v>135983.86053999999</v>
      </c>
      <c r="F29" s="7">
        <f t="shared" si="2"/>
        <v>97.782891481108507</v>
      </c>
      <c r="G29" s="7">
        <f>G30+G31+G32</f>
        <v>139067.12972</v>
      </c>
      <c r="H29" s="7">
        <f>H30+H31+H32</f>
        <v>135983.86053999999</v>
      </c>
      <c r="I29" s="7">
        <f t="shared" si="3"/>
        <v>97.782891481108507</v>
      </c>
      <c r="J29" s="7">
        <v>0</v>
      </c>
      <c r="K29" s="7">
        <v>0</v>
      </c>
      <c r="L29" s="7">
        <v>0</v>
      </c>
    </row>
    <row r="30" spans="1:12" ht="37.5" customHeight="1" x14ac:dyDescent="0.25">
      <c r="A30" s="16" t="s">
        <v>15</v>
      </c>
      <c r="B30" s="17" t="s">
        <v>41</v>
      </c>
      <c r="C30" s="15" t="s">
        <v>11</v>
      </c>
      <c r="D30" s="4">
        <f t="shared" si="5"/>
        <v>57157.967629999999</v>
      </c>
      <c r="E30" s="4">
        <f t="shared" si="5"/>
        <v>55892.493049999997</v>
      </c>
      <c r="F30" s="4">
        <f t="shared" si="2"/>
        <v>97.786004939518165</v>
      </c>
      <c r="G30" s="4">
        <v>57157.967629999999</v>
      </c>
      <c r="H30" s="4">
        <v>55892.493049999997</v>
      </c>
      <c r="I30" s="4">
        <f t="shared" si="3"/>
        <v>97.786004939518165</v>
      </c>
      <c r="J30" s="4">
        <v>0</v>
      </c>
      <c r="K30" s="4">
        <v>0</v>
      </c>
      <c r="L30" s="4">
        <v>0</v>
      </c>
    </row>
    <row r="31" spans="1:12" ht="37.5" customHeight="1" x14ac:dyDescent="0.25">
      <c r="A31" s="16" t="s">
        <v>21</v>
      </c>
      <c r="B31" s="17" t="s">
        <v>42</v>
      </c>
      <c r="C31" s="15" t="s">
        <v>11</v>
      </c>
      <c r="D31" s="4">
        <f t="shared" si="5"/>
        <v>81637.572169999999</v>
      </c>
      <c r="E31" s="4">
        <f t="shared" si="5"/>
        <v>79828.426829999997</v>
      </c>
      <c r="F31" s="4">
        <f t="shared" si="2"/>
        <v>97.783930496815017</v>
      </c>
      <c r="G31" s="4">
        <v>81637.572169999999</v>
      </c>
      <c r="H31" s="4">
        <v>79828.426829999997</v>
      </c>
      <c r="I31" s="4">
        <f t="shared" si="3"/>
        <v>97.783930496815017</v>
      </c>
      <c r="J31" s="4">
        <v>0</v>
      </c>
      <c r="K31" s="4">
        <v>0</v>
      </c>
      <c r="L31" s="4">
        <v>0</v>
      </c>
    </row>
    <row r="32" spans="1:12" ht="181.5" customHeight="1" x14ac:dyDescent="0.25">
      <c r="A32" s="1" t="s">
        <v>43</v>
      </c>
      <c r="B32" s="18" t="s">
        <v>44</v>
      </c>
      <c r="C32" s="6" t="s">
        <v>11</v>
      </c>
      <c r="D32" s="4">
        <f>G32+J32</f>
        <v>271.58992000000001</v>
      </c>
      <c r="E32" s="4">
        <f t="shared" ref="E32" si="6">H32</f>
        <v>262.94065999999998</v>
      </c>
      <c r="F32" s="4">
        <f t="shared" si="2"/>
        <v>96.815323632040531</v>
      </c>
      <c r="G32" s="4">
        <v>271.58992000000001</v>
      </c>
      <c r="H32" s="4">
        <v>262.94065999999998</v>
      </c>
      <c r="I32" s="4">
        <f t="shared" si="3"/>
        <v>96.815323632040531</v>
      </c>
      <c r="J32" s="4">
        <v>0</v>
      </c>
      <c r="K32" s="4">
        <v>0</v>
      </c>
      <c r="L32" s="4">
        <v>0</v>
      </c>
    </row>
  </sheetData>
  <autoFilter ref="A5:L32"/>
  <mergeCells count="11">
    <mergeCell ref="J3:L3"/>
    <mergeCell ref="A1:L1"/>
    <mergeCell ref="A2:A4"/>
    <mergeCell ref="B2:B4"/>
    <mergeCell ref="C2:C4"/>
    <mergeCell ref="D2:F2"/>
    <mergeCell ref="G2:L2"/>
    <mergeCell ref="D3:D4"/>
    <mergeCell ref="E3:E4"/>
    <mergeCell ref="F3:F4"/>
    <mergeCell ref="G3:I3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2.Финансовое Исполнение ГП РО</vt:lpstr>
      <vt:lpstr>'2.Финансовое 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2025-04-15T12:55:29Z</cp:lastPrinted>
  <dcterms:created xsi:type="dcterms:W3CDTF">2024-03-26T11:06:01Z</dcterms:created>
  <dcterms:modified xsi:type="dcterms:W3CDTF">2025-04-15T12:55:32Z</dcterms:modified>
</cp:coreProperties>
</file>